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5" i="1"/>
  <c r="E25"/>
  <c r="E29"/>
  <c r="D29"/>
  <c r="F32"/>
  <c r="F38"/>
  <c r="F33"/>
  <c r="F37"/>
  <c r="F36"/>
  <c r="F16"/>
  <c r="E27"/>
  <c r="F11"/>
  <c r="F13"/>
  <c r="F14"/>
  <c r="F15"/>
  <c r="F18"/>
  <c r="F20"/>
  <c r="F21"/>
  <c r="F22"/>
  <c r="F30"/>
  <c r="F31"/>
  <c r="F34"/>
  <c r="F35"/>
  <c r="E10"/>
  <c r="E17"/>
  <c r="E19"/>
  <c r="E23"/>
  <c r="D12"/>
  <c r="D27"/>
  <c r="D23"/>
  <c r="D17"/>
  <c r="D10"/>
  <c r="D9" s="1"/>
  <c r="D19"/>
  <c r="F29" l="1"/>
  <c r="F17"/>
  <c r="F19"/>
  <c r="E12"/>
  <c r="F10"/>
  <c r="E43" l="1"/>
  <c r="E9"/>
  <c r="F12"/>
  <c r="F9"/>
  <c r="D43"/>
  <c r="F43" s="1"/>
</calcChain>
</file>

<file path=xl/sharedStrings.xml><?xml version="1.0" encoding="utf-8"?>
<sst xmlns="http://schemas.openxmlformats.org/spreadsheetml/2006/main" count="75" uniqueCount="70">
  <si>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</si>
  <si>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</si>
  <si>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</si>
  <si>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</si>
  <si>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</si>
  <si>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</si>
  <si>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</si>
  <si>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</si>
  <si>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</si>
  <si>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</si>
  <si>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</si>
  <si>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</si>
  <si>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</si>
  <si>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</si>
  <si>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</si>
  <si>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</si>
  <si>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</si>
  <si>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</si>
  <si>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</si>
  <si>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</si>
  <si>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</si>
  <si>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</si>
  <si>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</si>
  <si>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</si>
  <si>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</si>
  <si>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</si>
  <si>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</si>
  <si>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</si>
  <si>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</si>
  <si>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</si>
  <si>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</si>
  <si>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</si>
  <si>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</si>
  <si>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</si>
  <si>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</si>
  <si>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</si>
  <si>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</si>
  <si>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</si>
  <si>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</si>
  <si>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</si>
  <si>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</si>
  <si>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</si>
  <si>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</si>
  <si>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</si>
  <si>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</si>
  <si>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</si>
  <si>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</si>
  <si>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</si>
  <si>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</si>
  <si>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</si>
  <si>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</si>
  <si>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</si>
  <si>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</si>
  <si>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</si>
  <si>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</si>
  <si>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</si>
  <si>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</si>
  <si>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</si>
  <si>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</si>
  <si>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</si>
  <si>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</si>
  <si>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</si>
  <si>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>Прочие межбюджетные трансферты, передаваемые бюджетам сельских поселений(на уличное освещение)</t>
  </si>
  <si>
    <t xml:space="preserve">Исполнение доходов бюджета Большеивановского сельского поселения по кодам бюджетной классификации доходов за  2021 год </t>
  </si>
  <si>
    <t>Исполнение на 31.12.2021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</si>
  <si>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</si>
  <si>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</si>
  <si>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</si>
  <si>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</si>
  <si>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От 28.01.2022г    № 120/35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</si>
</sst>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28" workbookViewId="0">
      <selection activeCell="C6" sqref="C6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60</v>
      </c>
    </row>
    <row r="4" spans="1:9" ht="12" customHeight="1">
      <c r="E4" s="16" t="s">
        <v>69</v>
      </c>
    </row>
    <row r="5" spans="1:9" ht="12" customHeight="1"/>
    <row r="7" spans="1:9" ht="15">
      <c r="B7" s="12" t="s">
        <v>63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61</v>
      </c>
      <c r="E8" s="6" t="s">
        <v>64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2570500</v>
      </c>
      <c r="E9" s="9">
        <f>E10+E12+E17+E19+E23+E25+E27</f>
        <v>2779518.71</v>
      </c>
      <c r="F9" s="9">
        <f>E9/D9*100</f>
        <v>108.13144174285159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1250000</v>
      </c>
      <c r="E10" s="9">
        <f>E11</f>
        <v>1437308.86</v>
      </c>
      <c r="F10" s="9">
        <f t="shared" ref="F10:F43" si="0">E10/D10*100</f>
        <v>114.98470880000001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1250000</v>
      </c>
      <c r="E11" s="10">
        <v>1437308.86</v>
      </c>
      <c r="F11" s="9">
        <f t="shared" si="0"/>
        <v>114.98470880000001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314000</v>
      </c>
      <c r="E12" s="9">
        <f>E13+E14+E15+E16</f>
        <v>320142.76</v>
      </c>
      <c r="F12" s="9">
        <f t="shared" si="0"/>
        <v>101.95629299363058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144200</v>
      </c>
      <c r="E13" s="10">
        <v>147796.95000000001</v>
      </c>
      <c r="F13" s="9">
        <f t="shared" si="0"/>
        <v>102.49441747572816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800</v>
      </c>
      <c r="E14" s="10">
        <v>1039.43</v>
      </c>
      <c r="F14" s="9">
        <f t="shared" si="0"/>
        <v>129.92875000000001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189700</v>
      </c>
      <c r="E15" s="10">
        <v>196510.03</v>
      </c>
      <c r="F15" s="9">
        <f t="shared" si="0"/>
        <v>103.58989457037427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-20700</v>
      </c>
      <c r="E16" s="10">
        <v>-25203.65</v>
      </c>
      <c r="F16" s="9">
        <f t="shared" si="0"/>
        <v>121.75676328502416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46915</v>
      </c>
      <c r="E17" s="9">
        <f>E18</f>
        <v>47116.5</v>
      </c>
      <c r="F17" s="9">
        <f t="shared" si="0"/>
        <v>100.42950015986358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46915</v>
      </c>
      <c r="E18" s="10">
        <v>47116.5</v>
      </c>
      <c r="F18" s="9">
        <f t="shared" si="0"/>
        <v>100.42950015986358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956200</v>
      </c>
      <c r="E19" s="9">
        <f>E20+E21+E22</f>
        <v>969565.34</v>
      </c>
      <c r="F19" s="9">
        <f t="shared" si="0"/>
        <v>101.39775569964442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6200</v>
      </c>
      <c r="E20" s="10">
        <v>6479.96</v>
      </c>
      <c r="F20" s="9">
        <f t="shared" si="0"/>
        <v>104.51548387096774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500000</v>
      </c>
      <c r="E21" s="10">
        <v>457095.16</v>
      </c>
      <c r="F21" s="9">
        <f t="shared" si="0"/>
        <v>91.419032000000001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450000</v>
      </c>
      <c r="E22" s="10">
        <v>505990.22</v>
      </c>
      <c r="F22" s="9">
        <f t="shared" si="0"/>
        <v>112.44227111111111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200</v>
      </c>
      <c r="E23" s="9">
        <f>E24</f>
        <v>200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>
        <v>200</v>
      </c>
      <c r="E24" s="10">
        <v>200</v>
      </c>
      <c r="F24" s="9">
        <v>0</v>
      </c>
      <c r="G24" s="3"/>
    </row>
    <row r="25" spans="1:7" s="2" customFormat="1">
      <c r="A25" s="6">
        <v>945</v>
      </c>
      <c r="B25" s="6" t="s">
        <v>68</v>
      </c>
      <c r="C25" s="6" t="s">
        <v>66</v>
      </c>
      <c r="D25" s="9">
        <f>D26</f>
        <v>3185</v>
      </c>
      <c r="E25" s="9">
        <f>E26</f>
        <v>3185.25</v>
      </c>
      <c r="F25" s="9">
        <v>0</v>
      </c>
      <c r="G25" s="3"/>
    </row>
    <row r="26" spans="1:7" s="2" customFormat="1" ht="63.75">
      <c r="A26" s="6">
        <v>945</v>
      </c>
      <c r="B26" s="6" t="s">
        <v>67</v>
      </c>
      <c r="C26" s="6" t="s">
        <v>65</v>
      </c>
      <c r="D26" s="10">
        <v>3185</v>
      </c>
      <c r="E26" s="10">
        <v>3185.25</v>
      </c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2000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>
        <v>2000</v>
      </c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</f>
        <v>3406543.93</v>
      </c>
      <c r="E29" s="9">
        <f>E30+E31+E32+E33+E34+E36+E35+E37+E38+E39+E40</f>
        <v>3396773.01</v>
      </c>
      <c r="F29" s="9">
        <f t="shared" si="0"/>
        <v>99.713172053530499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1178000</v>
      </c>
      <c r="E30" s="10">
        <v>1178000</v>
      </c>
      <c r="F30" s="9">
        <f t="shared" si="0"/>
        <v>100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1013869</v>
      </c>
      <c r="E31" s="10">
        <v>1013869</v>
      </c>
      <c r="F31" s="9">
        <f t="shared" si="0"/>
        <v>100</v>
      </c>
      <c r="G31" s="3"/>
    </row>
    <row r="32" spans="1:7" s="2" customFormat="1" ht="25.5">
      <c r="A32" s="6">
        <v>945</v>
      </c>
      <c r="B32" s="6" t="s">
        <v>49</v>
      </c>
      <c r="C32" s="6" t="s">
        <v>62</v>
      </c>
      <c r="D32" s="10">
        <v>668825.93000000005</v>
      </c>
      <c r="E32" s="10">
        <v>656906.61</v>
      </c>
      <c r="F32" s="9">
        <f t="shared" si="0"/>
        <v>98.217874118606602</v>
      </c>
      <c r="G32" s="3"/>
    </row>
    <row r="33" spans="1:7" s="2" customFormat="1" ht="25.5">
      <c r="A33" s="6">
        <v>945</v>
      </c>
      <c r="B33" s="6" t="s">
        <v>49</v>
      </c>
      <c r="C33" s="6" t="s">
        <v>58</v>
      </c>
      <c r="D33" s="10">
        <v>72297</v>
      </c>
      <c r="E33" s="10">
        <v>72297</v>
      </c>
      <c r="F33" s="9">
        <f t="shared" ref="F33" si="1">E33/D33*100</f>
        <v>100</v>
      </c>
      <c r="G33" s="3"/>
    </row>
    <row r="34" spans="1:7" s="2" customFormat="1" ht="38.25">
      <c r="A34" s="6">
        <v>945</v>
      </c>
      <c r="B34" s="6" t="s">
        <v>46</v>
      </c>
      <c r="C34" s="6" t="s">
        <v>40</v>
      </c>
      <c r="D34" s="10">
        <v>85800</v>
      </c>
      <c r="E34" s="10">
        <v>85800</v>
      </c>
      <c r="F34" s="9">
        <f t="shared" si="0"/>
        <v>100</v>
      </c>
      <c r="G34" s="3"/>
    </row>
    <row r="35" spans="1:7" s="2" customFormat="1" ht="25.5">
      <c r="A35" s="6">
        <v>945</v>
      </c>
      <c r="B35" s="6" t="s">
        <v>47</v>
      </c>
      <c r="C35" s="6" t="s">
        <v>41</v>
      </c>
      <c r="D35" s="10">
        <v>2800</v>
      </c>
      <c r="E35" s="10">
        <v>2800</v>
      </c>
      <c r="F35" s="9">
        <f t="shared" si="0"/>
        <v>100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110000</v>
      </c>
      <c r="E36" s="10">
        <v>110000</v>
      </c>
      <c r="F36" s="9">
        <f t="shared" ref="F36:F37" si="2">E36/D36*100</f>
        <v>100</v>
      </c>
      <c r="G36" s="3"/>
    </row>
    <row r="37" spans="1:7" s="2" customFormat="1" ht="25.5">
      <c r="A37" s="6"/>
      <c r="B37" s="6" t="s">
        <v>48</v>
      </c>
      <c r="C37" s="6" t="s">
        <v>44</v>
      </c>
      <c r="D37" s="10">
        <v>264952</v>
      </c>
      <c r="E37" s="10">
        <v>264951.69</v>
      </c>
      <c r="F37" s="9">
        <f t="shared" si="2"/>
        <v>99.999882997675044</v>
      </c>
      <c r="G37" s="3"/>
    </row>
    <row r="38" spans="1:7" s="2" customFormat="1" ht="25.5">
      <c r="A38" s="6"/>
      <c r="B38" s="6" t="s">
        <v>48</v>
      </c>
      <c r="C38" s="6" t="s">
        <v>59</v>
      </c>
      <c r="D38" s="10">
        <v>10000</v>
      </c>
      <c r="E38" s="10">
        <v>10000</v>
      </c>
      <c r="F38" s="9">
        <f t="shared" ref="F38" si="3">E38/D38*100</f>
        <v>100</v>
      </c>
      <c r="G38" s="3"/>
    </row>
    <row r="39" spans="1:7" s="2" customFormat="1" ht="25.5">
      <c r="A39" s="6"/>
      <c r="B39" s="6" t="s">
        <v>52</v>
      </c>
      <c r="C39" s="6" t="s">
        <v>53</v>
      </c>
      <c r="D39" s="10">
        <v>0</v>
      </c>
      <c r="E39" s="10">
        <v>-3.56</v>
      </c>
      <c r="F39" s="9">
        <v>0</v>
      </c>
      <c r="G39" s="3"/>
    </row>
    <row r="40" spans="1:7" s="2" customFormat="1">
      <c r="A40" s="6"/>
      <c r="B40" s="6" t="s">
        <v>55</v>
      </c>
      <c r="C40" s="6" t="s">
        <v>54</v>
      </c>
      <c r="D40" s="10">
        <v>0</v>
      </c>
      <c r="E40" s="10">
        <v>2152.27</v>
      </c>
      <c r="F40" s="9">
        <v>0</v>
      </c>
      <c r="G40" s="3"/>
    </row>
    <row r="41" spans="1:7" s="2" customFormat="1">
      <c r="A41" s="6"/>
      <c r="B41" s="6"/>
      <c r="C41" s="6"/>
      <c r="D41" s="11"/>
      <c r="E41" s="10"/>
      <c r="F41" s="9"/>
      <c r="G41" s="3"/>
    </row>
    <row r="42" spans="1:7" s="2" customFormat="1">
      <c r="A42" s="6"/>
      <c r="B42" s="6"/>
      <c r="C42" s="6"/>
      <c r="D42" s="10"/>
      <c r="E42" s="10"/>
      <c r="F42" s="9"/>
      <c r="G42" s="3"/>
    </row>
    <row r="43" spans="1:7">
      <c r="A43" s="6"/>
      <c r="B43" s="6"/>
      <c r="C43" s="6" t="s">
        <v>42</v>
      </c>
      <c r="D43" s="9">
        <f>D29+D9</f>
        <v>5977043.9299999997</v>
      </c>
      <c r="E43" s="9">
        <f>E9+E29</f>
        <v>6176291.7199999997</v>
      </c>
      <c r="F43" s="9">
        <f t="shared" si="0"/>
        <v>103.33355070388448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2022-02-10T08:58:49Z</cp:lastPrinted>
  <dcterms:created xsi:type="dcterms:W3CDTF">2007-10-31T11:38:30Z</dcterms:created>
  <dcterms:modified xsi:type="dcterms:W3CDTF">2022-02-10T08:58:57Z</dcterms:modified>
</cp:coreProperties>
</file>